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ayonara Ramos\Downloads\"/>
    </mc:Choice>
  </mc:AlternateContent>
  <xr:revisionPtr revIDLastSave="0" documentId="13_ncr:1_{8FCD7E40-A438-4614-9D1A-8AC56AE82D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1" sheetId="1" r:id="rId1"/>
  </sheets>
  <externalReferences>
    <externalReference r:id="rId2"/>
  </externalReferenc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1" l="1"/>
  <c r="D6" i="1"/>
  <c r="F6" i="1" s="1"/>
  <c r="H6" i="1" s="1"/>
  <c r="I6" i="1" s="1"/>
  <c r="F26" i="1"/>
  <c r="F33" i="1"/>
  <c r="F12" i="1"/>
  <c r="H12" i="1" s="1"/>
  <c r="I12" i="1" s="1"/>
  <c r="F13" i="1"/>
  <c r="H13" i="1" s="1"/>
  <c r="I13" i="1" s="1"/>
  <c r="F14" i="1"/>
  <c r="H14" i="1" s="1"/>
  <c r="I14" i="1" s="1"/>
  <c r="F15" i="1"/>
  <c r="H15" i="1" s="1"/>
  <c r="I15" i="1" s="1"/>
  <c r="F16" i="1"/>
  <c r="H16" i="1" s="1"/>
  <c r="I16" i="1" s="1"/>
  <c r="D16" i="1"/>
  <c r="D15" i="1"/>
  <c r="D14" i="1"/>
  <c r="D13" i="1"/>
  <c r="D12" i="1"/>
  <c r="D11" i="1"/>
  <c r="F11" i="1" s="1"/>
  <c r="H11" i="1" s="1"/>
  <c r="I11" i="1" s="1"/>
  <c r="D10" i="1"/>
  <c r="F10" i="1" s="1"/>
  <c r="H10" i="1" s="1"/>
  <c r="I10" i="1" s="1"/>
  <c r="D9" i="1"/>
  <c r="F9" i="1" s="1"/>
  <c r="H9" i="1" s="1"/>
  <c r="I9" i="1" s="1"/>
  <c r="D8" i="1"/>
  <c r="F8" i="1" s="1"/>
  <c r="H8" i="1" s="1"/>
  <c r="I8" i="1" s="1"/>
  <c r="D7" i="1"/>
  <c r="F7" i="1" s="1"/>
  <c r="H7" i="1" s="1"/>
  <c r="I7" i="1" s="1"/>
  <c r="D5" i="1"/>
  <c r="F5" i="1" s="1"/>
  <c r="H5" i="1" s="1"/>
  <c r="I5" i="1" s="1"/>
  <c r="A21" i="1"/>
  <c r="D34" i="1"/>
  <c r="F34" i="1" s="1"/>
  <c r="D33" i="1"/>
  <c r="D32" i="1"/>
  <c r="F32" i="1" s="1"/>
  <c r="D31" i="1"/>
  <c r="F31" i="1" s="1"/>
  <c r="D30" i="1"/>
  <c r="F30" i="1" s="1"/>
  <c r="D29" i="1"/>
  <c r="F29" i="1" s="1"/>
  <c r="D28" i="1"/>
  <c r="F28" i="1" s="1"/>
  <c r="D27" i="1"/>
  <c r="F27" i="1" s="1"/>
  <c r="D26" i="1"/>
  <c r="D25" i="1"/>
  <c r="F25" i="1" s="1"/>
  <c r="D24" i="1"/>
  <c r="F24" i="1" s="1"/>
  <c r="D23" i="1"/>
  <c r="F23" i="1" s="1"/>
  <c r="I22" i="1"/>
  <c r="H22" i="1"/>
  <c r="G22" i="1"/>
  <c r="F22" i="1"/>
  <c r="D22" i="1"/>
  <c r="C22" i="1"/>
  <c r="I21" i="1"/>
  <c r="H21" i="1"/>
  <c r="G21" i="1"/>
  <c r="D21" i="1"/>
  <c r="C21" i="1"/>
  <c r="B21" i="1"/>
  <c r="K5" i="1" a="1"/>
  <c r="K5" i="1" s="1"/>
  <c r="B23" i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H33" i="1" l="1"/>
  <c r="I33" i="1" s="1"/>
  <c r="H34" i="1"/>
  <c r="I34" i="1" s="1"/>
  <c r="H32" i="1"/>
  <c r="I32" i="1" s="1"/>
  <c r="H28" i="1"/>
  <c r="I28" i="1" s="1"/>
  <c r="H27" i="1"/>
  <c r="I27" i="1" s="1"/>
  <c r="H26" i="1"/>
  <c r="I26" i="1" s="1"/>
  <c r="H25" i="1"/>
  <c r="I25" i="1" s="1"/>
  <c r="H23" i="1"/>
  <c r="I23" i="1" s="1"/>
  <c r="H24" i="1"/>
  <c r="I24" i="1" s="1"/>
  <c r="H29" i="1"/>
  <c r="I29" i="1" s="1"/>
  <c r="H30" i="1"/>
  <c r="I30" i="1" s="1"/>
  <c r="H31" i="1"/>
  <c r="I31" i="1" s="1"/>
  <c r="I17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I3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Uchikawa</author>
  </authors>
  <commentList>
    <comment ref="I17" authorId="0" shapeId="0" xr:uid="{00000000-0006-0000-0000-000002000000}">
      <text>
        <r>
          <rPr>
            <sz val="10"/>
            <color rgb="FF000000"/>
            <rFont val="Tahoma"/>
            <family val="2"/>
          </rPr>
          <t xml:space="preserve">O valor deste campo </t>
        </r>
        <r>
          <rPr>
            <sz val="10"/>
            <color rgb="FFFF0000"/>
            <rFont val="Tahoma"/>
            <family val="2"/>
          </rPr>
          <t xml:space="preserve">DEVERÁ ser linkado </t>
        </r>
        <r>
          <rPr>
            <sz val="10"/>
            <color rgb="FF000000"/>
            <rFont val="Tahoma"/>
            <family val="2"/>
          </rPr>
          <t>na célula correspondente, conforme explicação ao lado.</t>
        </r>
      </text>
    </comment>
    <comment ref="I35" authorId="0" shapeId="0" xr:uid="{00000000-0006-0000-0000-000003000000}">
      <text>
        <r>
          <rPr>
            <sz val="10"/>
            <color rgb="FF000000"/>
            <rFont val="Arial"/>
            <family val="2"/>
          </rPr>
          <t xml:space="preserve">O valor deste campo </t>
        </r>
        <r>
          <rPr>
            <sz val="10"/>
            <color rgb="FFFF0000"/>
            <rFont val="Arial"/>
            <family val="2"/>
          </rPr>
          <t>DEVERÁ ser linkado</t>
        </r>
        <r>
          <rPr>
            <sz val="10"/>
            <color rgb="FF000000"/>
            <rFont val="Arial"/>
            <family val="2"/>
          </rPr>
          <t xml:space="preserve"> na célula correspondente, conforme explicação ao lado.
</t>
        </r>
      </text>
    </comment>
  </commentList>
</comments>
</file>

<file path=xl/sharedStrings.xml><?xml version="1.0" encoding="utf-8"?>
<sst xmlns="http://schemas.openxmlformats.org/spreadsheetml/2006/main" count="19" uniqueCount="18">
  <si>
    <t>Cálculo do percentual médio efetivo de recolhimento do PIS referente aos 12 últimos meses.</t>
  </si>
  <si>
    <t>ITEM</t>
  </si>
  <si>
    <t>MÊS</t>
  </si>
  <si>
    <t>FATURAMENTO MENSAL</t>
  </si>
  <si>
    <t>CONTRIBUIÇÃO</t>
  </si>
  <si>
    <t>CRÉDITO DESCONTADO</t>
  </si>
  <si>
    <t>CONTRIBUIÇÃO DEVIDA</t>
  </si>
  <si>
    <t>PERCENTUAL EFETIVO</t>
  </si>
  <si>
    <t xml:space="preserve">ATENÇÃO !!  </t>
  </si>
  <si>
    <t>(A)</t>
  </si>
  <si>
    <t>(B.1) - NÃO CUM.</t>
  </si>
  <si>
    <t>(B.2) - CUMULATIVA</t>
  </si>
  <si>
    <t>(B = B.1 + B.2)</t>
  </si>
  <si>
    <t>(C)</t>
  </si>
  <si>
    <t>(D = B - C)</t>
  </si>
  <si>
    <t>(E = D/A)</t>
  </si>
  <si>
    <t>PERCENTUAL EFETIVO MÉDIO DO PERÍODO</t>
  </si>
  <si>
    <t>Cálculo do percentual médio efetivo de recolhimento do COFINS referente aos 12 últimos meses.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</si>
</sst>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[$-416]mmmm\-yy;@"/>
    <numFmt numFmtId="165" formatCode="[$-416]mmm\-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6"/>
      <color rgb="FFFF0000"/>
      <name val="Arial"/>
      <family val="2"/>
    </font>
    <font>
      <sz val="10"/>
      <color theme="1"/>
      <name val="Arial"/>
      <family val="2"/>
    </font>
    <font>
      <sz val="12"/>
      <color rgb="FFFF0000"/>
      <name val="Arial"/>
      <family val="2"/>
    </font>
    <font>
      <sz val="10"/>
      <color rgb="FF000000"/>
      <name val="Tahoma"/>
      <family val="2"/>
    </font>
    <font>
      <sz val="10"/>
      <color rgb="FFFF0000"/>
      <name val="Tahoma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44" fontId="0" fillId="3" borderId="13" xfId="1" applyFont="1" applyFill="1" applyBorder="1" applyAlignment="1">
      <alignment horizontal="center" vertical="center" wrapText="1"/>
    </xf>
    <xf numFmtId="44" fontId="0" fillId="0" borderId="13" xfId="1" applyFont="1" applyFill="1" applyBorder="1" applyAlignment="1">
      <alignment horizontal="center" vertical="center" wrapText="1"/>
    </xf>
    <xf numFmtId="44" fontId="0" fillId="0" borderId="13" xfId="1" applyFont="1" applyBorder="1" applyAlignment="1">
      <alignment horizontal="center" vertical="center" wrapText="1"/>
    </xf>
    <xf numFmtId="10" fontId="0" fillId="0" borderId="14" xfId="2" applyNumberFormat="1" applyFont="1" applyBorder="1" applyAlignment="1">
      <alignment horizontal="center" vertical="center" wrapText="1"/>
    </xf>
    <xf numFmtId="165" fontId="0" fillId="0" borderId="17" xfId="0" applyNumberFormat="1" applyBorder="1" applyAlignment="1">
      <alignment horizontal="center" vertical="center" wrapText="1"/>
    </xf>
    <xf numFmtId="44" fontId="0" fillId="3" borderId="17" xfId="1" applyFont="1" applyFill="1" applyBorder="1" applyAlignment="1">
      <alignment horizontal="center" vertical="center" wrapText="1"/>
    </xf>
    <xf numFmtId="10" fontId="0" fillId="0" borderId="18" xfId="2" applyNumberFormat="1" applyFont="1" applyBorder="1" applyAlignment="1">
      <alignment horizontal="center" vertical="center" wrapText="1"/>
    </xf>
    <xf numFmtId="10" fontId="2" fillId="5" borderId="24" xfId="2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2" borderId="25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44" fontId="0" fillId="0" borderId="17" xfId="1" applyFont="1" applyBorder="1" applyAlignment="1">
      <alignment horizontal="center" vertical="center" wrapText="1"/>
    </xf>
    <xf numFmtId="44" fontId="0" fillId="0" borderId="17" xfId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justify" vertical="center" wrapText="1"/>
    </xf>
    <xf numFmtId="0" fontId="4" fillId="4" borderId="0" xfId="0" applyFont="1" applyFill="1" applyAlignment="1">
      <alignment horizontal="justify" vertical="center" wrapText="1"/>
    </xf>
    <xf numFmtId="0" fontId="4" fillId="4" borderId="16" xfId="0" applyFont="1" applyFill="1" applyBorder="1" applyAlignment="1">
      <alignment horizontal="justify" vertical="center" wrapText="1"/>
    </xf>
    <xf numFmtId="0" fontId="4" fillId="4" borderId="19" xfId="0" applyFont="1" applyFill="1" applyBorder="1" applyAlignment="1">
      <alignment horizontal="justify" vertical="center" wrapText="1"/>
    </xf>
    <xf numFmtId="0" fontId="4" fillId="4" borderId="20" xfId="0" applyFont="1" applyFill="1" applyBorder="1" applyAlignment="1">
      <alignment horizontal="justify" vertical="center" wrapText="1"/>
    </xf>
    <xf numFmtId="0" fontId="4" fillId="4" borderId="21" xfId="0" applyFont="1" applyFill="1" applyBorder="1" applyAlignment="1">
      <alignment horizontal="justify" vertical="center" wrapText="1"/>
    </xf>
    <xf numFmtId="0" fontId="0" fillId="2" borderId="22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10"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C/Downloads/Motorista_Planilha_modelo_zerada_%20(3).xlsx" TargetMode="External"/><Relationship Id="rId1" Type="http://schemas.openxmlformats.org/officeDocument/2006/relationships/externalLinkPath" Target="/Users/PC/Downloads/Motorista_Planilha_modelo_zerada_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otalizadora"/>
      <sheetName val="aux. não apagar"/>
      <sheetName val="MEMÓRIA DE CÁLCULO"/>
      <sheetName val="UNIFORMES"/>
      <sheetName val="PIS-COFINS EFETIVO"/>
      <sheetName val="% ENCARGOS"/>
      <sheetName val="Diárias_Passagens_SOB_DEMANDA"/>
      <sheetName val="CONTA VINCULADA (IN05)"/>
      <sheetName val="Material"/>
      <sheetName val="Equipamentos"/>
      <sheetName val="EPI's"/>
      <sheetName val="Material_SOB_DEMANDA"/>
      <sheetName val="1_MOTORISTA_44 h"/>
      <sheetName val="Projeção_de_HE"/>
      <sheetName val="HORAS_EXTRAS_(HE)"/>
      <sheetName val="Quadro Gerencial"/>
      <sheetName val="ORIENTAÇÃO"/>
    </sheetNames>
    <sheetDataSet>
      <sheetData sheetId="0"/>
      <sheetData sheetId="1"/>
      <sheetData sheetId="2"/>
      <sheetData sheetId="3"/>
      <sheetData sheetId="4"/>
      <sheetData sheetId="5">
        <row r="100">
          <cell r="C100" t="str">
            <v xml:space="preserve">Percentual máximo de 5,00% (cinco por cento) para alíquota de custos indiretos. O citado percentual é compatível com diversos estudos técnicos empreendidos por órgãos públicos de referência (STJ, TCU, etc.). 		</v>
          </cell>
        </row>
        <row r="101">
          <cell r="C101" t="str">
            <v xml:space="preserve">Percentual máximo de 5,00% (cinco por cento) para alíquota de custos indiretos. O citado percentual é compatível com diversos estudos técnicos empreendidos por órgãos públicos de referência. 		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6"/>
  <sheetViews>
    <sheetView tabSelected="1" topLeftCell="A10" workbookViewId="0">
      <selection sqref="A1:I35"/>
    </sheetView>
  </sheetViews>
  <sheetFormatPr defaultRowHeight="15" x14ac:dyDescent="0.25"/>
  <cols>
    <col min="1" max="1" width="17.7109375" customWidth="1"/>
    <col min="2" max="2" width="24.140625" customWidth="1"/>
    <col min="3" max="3" width="19" customWidth="1"/>
    <col min="4" max="4" width="21" customWidth="1"/>
    <col min="5" max="5" width="16" customWidth="1"/>
    <col min="6" max="7" width="16.5703125" customWidth="1"/>
    <col min="8" max="8" width="15.140625" customWidth="1"/>
    <col min="9" max="9" width="14.85546875" customWidth="1"/>
  </cols>
  <sheetData>
    <row r="1" spans="1:14" ht="16.5" thickBot="1" x14ac:dyDescent="0.3">
      <c r="A1" s="41" t="s">
        <v>0</v>
      </c>
      <c r="B1" s="42"/>
      <c r="C1" s="42"/>
      <c r="D1" s="42"/>
      <c r="E1" s="42"/>
      <c r="F1" s="42"/>
      <c r="G1" s="42"/>
      <c r="H1" s="42"/>
      <c r="I1" s="43"/>
    </row>
    <row r="2" spans="1:14" ht="15.75" thickBot="1" x14ac:dyDescent="0.3">
      <c r="B2" s="1"/>
      <c r="C2" s="1"/>
      <c r="D2" s="1"/>
      <c r="E2" s="1"/>
      <c r="F2" s="1"/>
      <c r="G2" s="1"/>
      <c r="H2" s="1"/>
      <c r="I2" s="1"/>
    </row>
    <row r="3" spans="1:14" ht="30" x14ac:dyDescent="0.25">
      <c r="A3" s="44" t="s">
        <v>1</v>
      </c>
      <c r="B3" s="46" t="s">
        <v>2</v>
      </c>
      <c r="C3" s="2" t="s">
        <v>3</v>
      </c>
      <c r="D3" s="48" t="s">
        <v>4</v>
      </c>
      <c r="E3" s="48"/>
      <c r="F3" s="48"/>
      <c r="G3" s="2" t="s">
        <v>5</v>
      </c>
      <c r="H3" s="2" t="s">
        <v>6</v>
      </c>
      <c r="I3" s="3" t="s">
        <v>7</v>
      </c>
      <c r="K3" s="27" t="s">
        <v>8</v>
      </c>
      <c r="L3" s="28"/>
      <c r="M3" s="28"/>
      <c r="N3" s="29"/>
    </row>
    <row r="4" spans="1:14" ht="30" x14ac:dyDescent="0.25">
      <c r="A4" s="45"/>
      <c r="B4" s="47"/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4" t="s">
        <v>14</v>
      </c>
      <c r="I4" s="5" t="s">
        <v>15</v>
      </c>
      <c r="K4" s="30"/>
      <c r="L4" s="31"/>
      <c r="M4" s="31"/>
      <c r="N4" s="32"/>
    </row>
    <row r="5" spans="1:14" x14ac:dyDescent="0.25">
      <c r="A5" s="6">
        <v>1</v>
      </c>
      <c r="B5" s="23">
        <v>45748</v>
      </c>
      <c r="C5" s="7">
        <v>816373.42</v>
      </c>
      <c r="D5" s="7">
        <f>C5*1.65%</f>
        <v>13470.161430000002</v>
      </c>
      <c r="E5" s="7">
        <v>0</v>
      </c>
      <c r="F5" s="8">
        <f>D5+E5</f>
        <v>13470.161430000002</v>
      </c>
      <c r="G5" s="7">
        <v>10227.58</v>
      </c>
      <c r="H5" s="9">
        <f>F5-G5</f>
        <v>3242.581430000002</v>
      </c>
      <c r="I5" s="10">
        <f>IFERROR(ROUND(H5/C5,4),0)</f>
        <v>4.0000000000000001E-3</v>
      </c>
      <c r="K5" s="33" t="e">
        <f t="array" aca="1" ref="K5" ca="1">"Esta aba da planilha SOMENTE SERÁ preenchida se o regime tributário da licitante for LUCRO REAL. Em sendo lucro real, DEVERÃO ser vinculados  os valores das alíquotas efetivas que estão nas células "&amp; CELL("endereço",I17)  &amp;" e "&amp; CELL("endereço", I35) &amp; " (sinalizadas de cinza)  com as células " &amp; ADDRESS(ROW('[1]% ENCARGOS'!C100),COLUMN('[1]% ENCARGOS'!C100),4) &amp;" e "&amp; ADDRESS(ROW('[1]% ENCARGOS'!C101),COLUMN('[1]% ENCARGOS'!C101),4) &amp;", da aba "&amp;  MID(CELL("nome.arquivo", '[1]% ENCARGOS'!C98 ),SEARCH("]",CELL("nome.arquivo", '[1]% ENCARGOS'!C98 ))+1,LEN(CELL("nome.arquivo", '[1]% ENCARGOS'!C98 ))-SEARCH("]",CELL("nome.arquivo", '[1]% ENCARGOS'!C98 )))&amp;". Note que será OBRIGATÓRIO o envio, para comprovação dos valores informados nessa ABA, do relatório intitulado " &amp; " Registros Fiscais - Consolidações por CST, alíquotas e bloco" &amp; " onde se obtém o valor da Receita Bruta e o relatório intitulado Recibo de Entrega de Escrituração Fiscal Digital - contribuições," &amp; " onde se obtém o total de crédito disponível. "</f>
        <v>#N/A</v>
      </c>
      <c r="L5" s="34"/>
      <c r="M5" s="34"/>
      <c r="N5" s="35"/>
    </row>
    <row r="6" spans="1:14" x14ac:dyDescent="0.25">
      <c r="A6" s="6">
        <v>2</v>
      </c>
      <c r="B6" s="11" t="str">
        <f>IF(B5="","",TEXT(EOMONTH(B5,0)+1,"mmmmmmmm-aa"))</f>
        <v>maio-25</v>
      </c>
      <c r="C6" s="12">
        <v>864782.42</v>
      </c>
      <c r="D6" s="7">
        <f>C6*1.65%</f>
        <v>14268.909930000002</v>
      </c>
      <c r="E6" s="12">
        <v>0</v>
      </c>
      <c r="F6" s="8">
        <f>D6+E6</f>
        <v>14268.909930000002</v>
      </c>
      <c r="G6" s="12">
        <v>11287.89</v>
      </c>
      <c r="H6" s="9">
        <f t="shared" ref="H6:H16" si="0">F6-G6</f>
        <v>2981.0199300000022</v>
      </c>
      <c r="I6" s="13">
        <f>IFERROR(ROUND(H6/C6,4),0)</f>
        <v>3.3999999999999998E-3</v>
      </c>
      <c r="K6" s="33"/>
      <c r="L6" s="34"/>
      <c r="M6" s="34"/>
      <c r="N6" s="35"/>
    </row>
    <row r="7" spans="1:14" x14ac:dyDescent="0.25">
      <c r="A7" s="6">
        <v>3</v>
      </c>
      <c r="B7" s="11" t="str">
        <f t="shared" ref="B7:B16" si="1">IF(B6="","",TEXT(EOMONTH(B6,0)+1,"mmmmmmmm-aa"))</f>
        <v>junho-25</v>
      </c>
      <c r="C7" s="12">
        <v>857623.65300000005</v>
      </c>
      <c r="D7" s="7">
        <f>C7*1.65%</f>
        <v>14150.790274500001</v>
      </c>
      <c r="E7" s="12">
        <v>0</v>
      </c>
      <c r="F7" s="8">
        <f>D7+E7</f>
        <v>14150.790274500001</v>
      </c>
      <c r="G7" s="12">
        <v>11365.78</v>
      </c>
      <c r="H7" s="9">
        <f t="shared" si="0"/>
        <v>2785.0102745000004</v>
      </c>
      <c r="I7" s="13">
        <f>IFERROR(ROUND(H7/C7,4),0)</f>
        <v>3.2000000000000002E-3</v>
      </c>
      <c r="K7" s="33"/>
      <c r="L7" s="34"/>
      <c r="M7" s="34"/>
      <c r="N7" s="35"/>
    </row>
    <row r="8" spans="1:14" x14ac:dyDescent="0.25">
      <c r="A8" s="6">
        <v>4</v>
      </c>
      <c r="B8" s="11" t="str">
        <f t="shared" si="1"/>
        <v>julho-25</v>
      </c>
      <c r="C8" s="12">
        <v>1133256.83</v>
      </c>
      <c r="D8" s="7">
        <f>C8*1.65%</f>
        <v>18698.737695000003</v>
      </c>
      <c r="E8" s="12">
        <v>0</v>
      </c>
      <c r="F8" s="8">
        <f>D8+E8</f>
        <v>18698.737695000003</v>
      </c>
      <c r="G8" s="12">
        <v>12465.74</v>
      </c>
      <c r="H8" s="9">
        <f t="shared" si="0"/>
        <v>6232.9976950000037</v>
      </c>
      <c r="I8" s="13">
        <f>IFERROR(ROUND(H8/C8,4),0)</f>
        <v>5.4999999999999997E-3</v>
      </c>
      <c r="K8" s="33"/>
      <c r="L8" s="34"/>
      <c r="M8" s="34"/>
      <c r="N8" s="35"/>
    </row>
    <row r="9" spans="1:14" x14ac:dyDescent="0.25">
      <c r="A9" s="6">
        <v>5</v>
      </c>
      <c r="B9" s="11" t="str">
        <f t="shared" si="1"/>
        <v>agosto-25</v>
      </c>
      <c r="C9" s="12">
        <v>1263597.1399999999</v>
      </c>
      <c r="D9" s="7">
        <f>C9*1.65%</f>
        <v>20849.35281</v>
      </c>
      <c r="E9" s="12">
        <v>0</v>
      </c>
      <c r="F9" s="8">
        <f>D9+E9</f>
        <v>20849.35281</v>
      </c>
      <c r="G9" s="12">
        <v>13479.59</v>
      </c>
      <c r="H9" s="9">
        <f t="shared" si="0"/>
        <v>7369.7628100000002</v>
      </c>
      <c r="I9" s="13">
        <f>IFERROR(ROUND(H9/C9,4),0)</f>
        <v>5.7999999999999996E-3</v>
      </c>
      <c r="K9" s="33"/>
      <c r="L9" s="34"/>
      <c r="M9" s="34"/>
      <c r="N9" s="35"/>
    </row>
    <row r="10" spans="1:14" x14ac:dyDescent="0.25">
      <c r="A10" s="6">
        <v>6</v>
      </c>
      <c r="B10" s="11" t="str">
        <f t="shared" si="1"/>
        <v>setembro-25</v>
      </c>
      <c r="C10" s="12">
        <v>1289088.9099999999</v>
      </c>
      <c r="D10" s="7">
        <f>C10*1.65%</f>
        <v>21269.967014999998</v>
      </c>
      <c r="E10" s="12">
        <v>0</v>
      </c>
      <c r="F10" s="8">
        <f>D10+E10</f>
        <v>21269.967014999998</v>
      </c>
      <c r="G10" s="12">
        <v>11845.82</v>
      </c>
      <c r="H10" s="9">
        <f t="shared" si="0"/>
        <v>9424.1470149999986</v>
      </c>
      <c r="I10" s="13">
        <f>IFERROR(ROUND(H10/C10,4),0)</f>
        <v>7.3000000000000001E-3</v>
      </c>
      <c r="K10" s="33"/>
      <c r="L10" s="34"/>
      <c r="M10" s="34"/>
      <c r="N10" s="35"/>
    </row>
    <row r="11" spans="1:14" x14ac:dyDescent="0.25">
      <c r="A11" s="6">
        <v>7</v>
      </c>
      <c r="B11" s="11" t="str">
        <f t="shared" si="1"/>
        <v>outubro-25</v>
      </c>
      <c r="C11" s="12">
        <v>1337457.23</v>
      </c>
      <c r="D11" s="7">
        <f>C11*1.65%</f>
        <v>22068.044295</v>
      </c>
      <c r="E11" s="12">
        <v>0</v>
      </c>
      <c r="F11" s="8">
        <f>D11+E11</f>
        <v>22068.044295</v>
      </c>
      <c r="G11" s="12">
        <v>11107.86</v>
      </c>
      <c r="H11" s="9">
        <f t="shared" si="0"/>
        <v>10960.184294999999</v>
      </c>
      <c r="I11" s="13">
        <f>IFERROR(ROUND(H11/C11,4),0)</f>
        <v>8.2000000000000007E-3</v>
      </c>
      <c r="K11" s="33"/>
      <c r="L11" s="34"/>
      <c r="M11" s="34"/>
      <c r="N11" s="35"/>
    </row>
    <row r="12" spans="1:14" x14ac:dyDescent="0.25">
      <c r="A12" s="6">
        <v>8</v>
      </c>
      <c r="B12" s="11" t="str">
        <f t="shared" si="1"/>
        <v>novembro-25</v>
      </c>
      <c r="C12" s="12">
        <v>952711.43</v>
      </c>
      <c r="D12" s="7">
        <f>C12*1.65%</f>
        <v>15719.738595000001</v>
      </c>
      <c r="E12" s="12">
        <v>0</v>
      </c>
      <c r="F12" s="8">
        <f>D12+E12</f>
        <v>15719.738595000001</v>
      </c>
      <c r="G12" s="12">
        <v>10402.719999999999</v>
      </c>
      <c r="H12" s="9">
        <f t="shared" si="0"/>
        <v>5317.0185950000014</v>
      </c>
      <c r="I12" s="13">
        <f>IFERROR(ROUND(H12/C12,4),0)</f>
        <v>5.5999999999999999E-3</v>
      </c>
      <c r="K12" s="33"/>
      <c r="L12" s="34"/>
      <c r="M12" s="34"/>
      <c r="N12" s="35"/>
    </row>
    <row r="13" spans="1:14" x14ac:dyDescent="0.25">
      <c r="A13" s="6">
        <v>9</v>
      </c>
      <c r="B13" s="11" t="str">
        <f t="shared" si="1"/>
        <v>dezembro-25</v>
      </c>
      <c r="C13" s="12">
        <v>1042931.17</v>
      </c>
      <c r="D13" s="7">
        <f>C13*1.65%</f>
        <v>17208.364305000003</v>
      </c>
      <c r="E13" s="12">
        <v>0</v>
      </c>
      <c r="F13" s="8">
        <f>D13+E13</f>
        <v>17208.364305000003</v>
      </c>
      <c r="G13" s="12">
        <v>13308.42</v>
      </c>
      <c r="H13" s="9">
        <f t="shared" si="0"/>
        <v>3899.9443050000027</v>
      </c>
      <c r="I13" s="13">
        <f>IFERROR(ROUND(H13/C13,4),0)</f>
        <v>3.7000000000000002E-3</v>
      </c>
      <c r="K13" s="33"/>
      <c r="L13" s="34"/>
      <c r="M13" s="34"/>
      <c r="N13" s="35"/>
    </row>
    <row r="14" spans="1:14" x14ac:dyDescent="0.25">
      <c r="A14" s="6">
        <v>10</v>
      </c>
      <c r="B14" s="11" t="str">
        <f t="shared" si="1"/>
        <v>janeiro-26</v>
      </c>
      <c r="C14" s="12">
        <v>958738.29</v>
      </c>
      <c r="D14" s="7">
        <f>C14*1.65%</f>
        <v>15819.181785000001</v>
      </c>
      <c r="E14" s="12">
        <v>0</v>
      </c>
      <c r="F14" s="8">
        <f>D14+E14</f>
        <v>15819.181785000001</v>
      </c>
      <c r="G14" s="12">
        <v>9860.73</v>
      </c>
      <c r="H14" s="9">
        <f t="shared" si="0"/>
        <v>5958.4517850000011</v>
      </c>
      <c r="I14" s="13">
        <f>IFERROR(ROUND(H14/C14,4),0)</f>
        <v>6.1999999999999998E-3</v>
      </c>
      <c r="K14" s="33"/>
      <c r="L14" s="34"/>
      <c r="M14" s="34"/>
      <c r="N14" s="35"/>
    </row>
    <row r="15" spans="1:14" x14ac:dyDescent="0.25">
      <c r="A15" s="6">
        <v>11</v>
      </c>
      <c r="B15" s="11" t="str">
        <f t="shared" si="1"/>
        <v>fevereiro-26</v>
      </c>
      <c r="C15" s="12">
        <v>966127.09</v>
      </c>
      <c r="D15" s="7">
        <f>C15*1.65%</f>
        <v>15941.096985</v>
      </c>
      <c r="E15" s="12">
        <v>0</v>
      </c>
      <c r="F15" s="8">
        <f>D15+E15</f>
        <v>15941.096985</v>
      </c>
      <c r="G15" s="12">
        <v>9723.0499999999993</v>
      </c>
      <c r="H15" s="9">
        <f t="shared" si="0"/>
        <v>6218.0469850000009</v>
      </c>
      <c r="I15" s="13">
        <f>IFERROR(ROUND(H15/C15,4),0)</f>
        <v>6.4000000000000003E-3</v>
      </c>
      <c r="K15" s="33"/>
      <c r="L15" s="34"/>
      <c r="M15" s="34"/>
      <c r="N15" s="35"/>
    </row>
    <row r="16" spans="1:14" ht="15.75" thickBot="1" x14ac:dyDescent="0.3">
      <c r="A16" s="6">
        <v>12</v>
      </c>
      <c r="B16" s="11" t="str">
        <f t="shared" si="1"/>
        <v>março-26</v>
      </c>
      <c r="C16" s="12">
        <v>1404266.82</v>
      </c>
      <c r="D16" s="7">
        <f>C16*1.65%</f>
        <v>23170.402530000003</v>
      </c>
      <c r="E16" s="12">
        <v>0</v>
      </c>
      <c r="F16" s="8">
        <f>D16+E16</f>
        <v>23170.402530000003</v>
      </c>
      <c r="G16" s="12">
        <v>14323.71</v>
      </c>
      <c r="H16" s="9">
        <f t="shared" si="0"/>
        <v>8846.6925300000039</v>
      </c>
      <c r="I16" s="13">
        <f>IFERROR(ROUND(H16/C16,4),0)</f>
        <v>6.3E-3</v>
      </c>
      <c r="K16" s="36"/>
      <c r="L16" s="37"/>
      <c r="M16" s="37"/>
      <c r="N16" s="38"/>
    </row>
    <row r="17" spans="1:14" ht="16.5" thickBot="1" x14ac:dyDescent="0.3">
      <c r="A17" s="39" t="s">
        <v>16</v>
      </c>
      <c r="B17" s="40"/>
      <c r="C17" s="40"/>
      <c r="D17" s="40"/>
      <c r="E17" s="40"/>
      <c r="F17" s="40"/>
      <c r="G17" s="40"/>
      <c r="H17" s="40"/>
      <c r="I17" s="14">
        <f>AVERAGE(I5:I16)</f>
        <v>5.4666666666666674E-3</v>
      </c>
    </row>
    <row r="18" spans="1:14" ht="15.75" thickBot="1" x14ac:dyDescent="0.3">
      <c r="B18" s="1"/>
      <c r="C18" s="1"/>
      <c r="D18" s="1"/>
      <c r="E18" s="1"/>
      <c r="F18" s="1"/>
      <c r="G18" s="1"/>
      <c r="H18" s="1"/>
      <c r="I18" s="1"/>
    </row>
    <row r="19" spans="1:14" ht="16.5" thickBot="1" x14ac:dyDescent="0.3">
      <c r="A19" s="41" t="s">
        <v>17</v>
      </c>
      <c r="B19" s="42"/>
      <c r="C19" s="42"/>
      <c r="D19" s="42"/>
      <c r="E19" s="42"/>
      <c r="F19" s="42"/>
      <c r="G19" s="42"/>
      <c r="H19" s="42"/>
      <c r="I19" s="43"/>
      <c r="K19" s="15"/>
      <c r="L19" s="15"/>
      <c r="M19" s="15"/>
      <c r="N19" s="15"/>
    </row>
    <row r="20" spans="1:14" ht="15.75" thickBot="1" x14ac:dyDescent="0.3">
      <c r="B20" s="1"/>
      <c r="C20" s="1"/>
      <c r="D20" s="1"/>
      <c r="E20" s="1"/>
      <c r="F20" s="1"/>
      <c r="G20" s="1"/>
      <c r="H20" s="1"/>
      <c r="I20" s="1"/>
    </row>
    <row r="21" spans="1:14" ht="30" x14ac:dyDescent="0.25">
      <c r="A21" s="44" t="str">
        <f t="shared" ref="A21:I21" si="2">A3</f>
        <v>ITEM</v>
      </c>
      <c r="B21" s="49" t="str">
        <f t="shared" si="2"/>
        <v>MÊS</v>
      </c>
      <c r="C21" s="16" t="str">
        <f t="shared" si="2"/>
        <v>FATURAMENTO MENSAL</v>
      </c>
      <c r="D21" s="48" t="str">
        <f>D3</f>
        <v>CONTRIBUIÇÃO</v>
      </c>
      <c r="E21" s="48"/>
      <c r="F21" s="48"/>
      <c r="G21" s="17" t="str">
        <f t="shared" si="2"/>
        <v>CRÉDITO DESCONTADO</v>
      </c>
      <c r="H21" s="2" t="str">
        <f t="shared" si="2"/>
        <v>CONTRIBUIÇÃO DEVIDA</v>
      </c>
      <c r="I21" s="18" t="str">
        <f t="shared" si="2"/>
        <v>PERCENTUAL EFETIVO</v>
      </c>
    </row>
    <row r="22" spans="1:14" ht="30" x14ac:dyDescent="0.25">
      <c r="A22" s="45"/>
      <c r="B22" s="50"/>
      <c r="C22" s="19" t="str">
        <f>C4</f>
        <v>(A)</v>
      </c>
      <c r="D22" s="20" t="str">
        <f>D4</f>
        <v>(B.1) - NÃO CUM.</v>
      </c>
      <c r="E22" s="20" t="str">
        <f>E4</f>
        <v>(B.2) - CUMULATIVA</v>
      </c>
      <c r="F22" s="20" t="str">
        <f>F4</f>
        <v>(B = B.1 + B.2)</v>
      </c>
      <c r="G22" s="21" t="str">
        <f>G4</f>
        <v>(C)</v>
      </c>
      <c r="H22" s="4" t="str">
        <f>H4</f>
        <v>(D = B - C)</v>
      </c>
      <c r="I22" s="22" t="str">
        <f>I4</f>
        <v>(E = D/A)</v>
      </c>
    </row>
    <row r="23" spans="1:14" x14ac:dyDescent="0.25">
      <c r="A23" s="6">
        <v>1</v>
      </c>
      <c r="B23" s="23">
        <f>IF(B5="","",B5)</f>
        <v>45748</v>
      </c>
      <c r="C23" s="7">
        <v>816373.42</v>
      </c>
      <c r="D23" s="7">
        <f>C23*7.6%</f>
        <v>62044.379919999999</v>
      </c>
      <c r="E23" s="7">
        <v>0</v>
      </c>
      <c r="F23" s="25">
        <f>D23+E23</f>
        <v>62044.379919999999</v>
      </c>
      <c r="G23" s="12">
        <v>47339.15</v>
      </c>
      <c r="H23" s="24">
        <f>F23-G23</f>
        <v>14705.229919999998</v>
      </c>
      <c r="I23" s="13">
        <f>IFERROR(ROUND(H23/C23,4),0)</f>
        <v>1.7999999999999999E-2</v>
      </c>
    </row>
    <row r="24" spans="1:14" x14ac:dyDescent="0.25">
      <c r="A24" s="6">
        <v>2</v>
      </c>
      <c r="B24" s="26" t="str">
        <f>IF(B23="","",TEXT(EOMONTH(B23,0)+1,"mmmmmmmm-aaaa"))</f>
        <v>maio-2025</v>
      </c>
      <c r="C24" s="12">
        <v>864782.42</v>
      </c>
      <c r="D24" s="7">
        <f t="shared" ref="D24:D34" si="3">C24*7.6%</f>
        <v>65723.463919999995</v>
      </c>
      <c r="E24" s="12">
        <v>0</v>
      </c>
      <c r="F24" s="25">
        <f>D24+E24</f>
        <v>65723.463919999995</v>
      </c>
      <c r="G24" s="12">
        <v>51992.7</v>
      </c>
      <c r="H24" s="24">
        <f t="shared" ref="H24:H34" si="4">F24-G24</f>
        <v>13730.763919999998</v>
      </c>
      <c r="I24" s="13">
        <f>IFERROR(ROUND(H24/C24,4),0)</f>
        <v>1.5900000000000001E-2</v>
      </c>
    </row>
    <row r="25" spans="1:14" x14ac:dyDescent="0.25">
      <c r="A25" s="6">
        <v>3</v>
      </c>
      <c r="B25" s="26" t="str">
        <f t="shared" ref="B25:B34" si="5">IF(B24="","",TEXT(EOMONTH(B24,0)+1,"mmmmmmmm-aaaa"))</f>
        <v>junho-2025</v>
      </c>
      <c r="C25" s="12">
        <v>857623.66</v>
      </c>
      <c r="D25" s="7">
        <f t="shared" si="3"/>
        <v>65179.398160000004</v>
      </c>
      <c r="E25" s="12">
        <v>0</v>
      </c>
      <c r="F25" s="25">
        <f>D25+E25</f>
        <v>65179.398160000004</v>
      </c>
      <c r="G25" s="12">
        <v>52351.47</v>
      </c>
      <c r="H25" s="24">
        <f t="shared" si="4"/>
        <v>12827.928160000003</v>
      </c>
      <c r="I25" s="13">
        <f>IFERROR(ROUND(H25/C25,4),0)</f>
        <v>1.4999999999999999E-2</v>
      </c>
    </row>
    <row r="26" spans="1:14" x14ac:dyDescent="0.25">
      <c r="A26" s="6">
        <v>4</v>
      </c>
      <c r="B26" s="26" t="str">
        <f t="shared" si="5"/>
        <v>julho-2025</v>
      </c>
      <c r="C26" s="12">
        <v>1133256.83</v>
      </c>
      <c r="D26" s="7">
        <f t="shared" si="3"/>
        <v>86127.519079999998</v>
      </c>
      <c r="E26" s="12">
        <v>0</v>
      </c>
      <c r="F26" s="25">
        <f>D26+E26</f>
        <v>86127.519079999998</v>
      </c>
      <c r="G26" s="12">
        <v>57417.95</v>
      </c>
      <c r="H26" s="24">
        <f t="shared" si="4"/>
        <v>28709.569080000001</v>
      </c>
      <c r="I26" s="13">
        <f>IFERROR(ROUND(H26/C26,4),0)</f>
        <v>2.53E-2</v>
      </c>
    </row>
    <row r="27" spans="1:14" x14ac:dyDescent="0.25">
      <c r="A27" s="6">
        <v>5</v>
      </c>
      <c r="B27" s="26" t="str">
        <f t="shared" si="5"/>
        <v>agosto-2025</v>
      </c>
      <c r="C27" s="12">
        <v>1263597.1399999999</v>
      </c>
      <c r="D27" s="7">
        <f t="shared" si="3"/>
        <v>96033.382639999996</v>
      </c>
      <c r="E27" s="12">
        <v>0</v>
      </c>
      <c r="F27" s="25">
        <f>D27+E27</f>
        <v>96033.382639999996</v>
      </c>
      <c r="G27" s="12">
        <v>62087.83</v>
      </c>
      <c r="H27" s="24">
        <f t="shared" si="4"/>
        <v>33945.552639999994</v>
      </c>
      <c r="I27" s="13">
        <f>IFERROR(ROUND(H27/C27,4),0)</f>
        <v>2.69E-2</v>
      </c>
    </row>
    <row r="28" spans="1:14" x14ac:dyDescent="0.25">
      <c r="A28" s="6">
        <v>6</v>
      </c>
      <c r="B28" s="26" t="str">
        <f t="shared" si="5"/>
        <v>setembro-2025</v>
      </c>
      <c r="C28" s="12">
        <v>1289088.9099999999</v>
      </c>
      <c r="D28" s="7">
        <f t="shared" si="3"/>
        <v>97970.757159999994</v>
      </c>
      <c r="E28" s="12">
        <v>0</v>
      </c>
      <c r="F28" s="25">
        <f>D28+E28</f>
        <v>97970.757159999994</v>
      </c>
      <c r="G28" s="12">
        <v>54562.559999999998</v>
      </c>
      <c r="H28" s="24">
        <f t="shared" si="4"/>
        <v>43408.197159999996</v>
      </c>
      <c r="I28" s="13">
        <f>IFERROR(ROUND(H28/C28,4),0)</f>
        <v>3.3700000000000001E-2</v>
      </c>
    </row>
    <row r="29" spans="1:14" x14ac:dyDescent="0.25">
      <c r="A29" s="6">
        <v>7</v>
      </c>
      <c r="B29" s="26" t="str">
        <f t="shared" si="5"/>
        <v>outubro-2025</v>
      </c>
      <c r="C29" s="12">
        <v>1337457.23</v>
      </c>
      <c r="D29" s="7">
        <f t="shared" si="3"/>
        <v>101646.74948</v>
      </c>
      <c r="E29" s="12">
        <v>0</v>
      </c>
      <c r="F29" s="25">
        <f>D29+E29</f>
        <v>101646.74948</v>
      </c>
      <c r="G29" s="12">
        <v>51163.46</v>
      </c>
      <c r="H29" s="24">
        <f t="shared" si="4"/>
        <v>50483.289479999999</v>
      </c>
      <c r="I29" s="13">
        <f>IFERROR(ROUND(H29/C29,4),0)</f>
        <v>3.7699999999999997E-2</v>
      </c>
    </row>
    <row r="30" spans="1:14" x14ac:dyDescent="0.25">
      <c r="A30" s="6">
        <v>8</v>
      </c>
      <c r="B30" s="26" t="str">
        <f t="shared" si="5"/>
        <v>novembro-2025</v>
      </c>
      <c r="C30" s="12">
        <v>952711.43</v>
      </c>
      <c r="D30" s="7">
        <f t="shared" si="3"/>
        <v>72406.068679999997</v>
      </c>
      <c r="E30" s="12">
        <v>0</v>
      </c>
      <c r="F30" s="25">
        <f>D30+E30</f>
        <v>72406.068679999997</v>
      </c>
      <c r="G30" s="12">
        <v>47915.58</v>
      </c>
      <c r="H30" s="24">
        <f t="shared" si="4"/>
        <v>24490.488679999995</v>
      </c>
      <c r="I30" s="13">
        <f>IFERROR(ROUND(H30/C30,4),0)</f>
        <v>2.5700000000000001E-2</v>
      </c>
    </row>
    <row r="31" spans="1:14" x14ac:dyDescent="0.25">
      <c r="A31" s="6">
        <v>9</v>
      </c>
      <c r="B31" s="26" t="str">
        <f t="shared" si="5"/>
        <v>dezembro-2025</v>
      </c>
      <c r="C31" s="12">
        <v>1042931.17</v>
      </c>
      <c r="D31" s="7">
        <f t="shared" si="3"/>
        <v>79262.768920000002</v>
      </c>
      <c r="E31" s="12">
        <v>0</v>
      </c>
      <c r="F31" s="25">
        <f>D31+E31</f>
        <v>79262.768920000002</v>
      </c>
      <c r="G31" s="12">
        <v>61299.39</v>
      </c>
      <c r="H31" s="24">
        <f t="shared" si="4"/>
        <v>17963.378920000003</v>
      </c>
      <c r="I31" s="13">
        <f>IFERROR(ROUND(H31/C31,4),0)</f>
        <v>1.72E-2</v>
      </c>
    </row>
    <row r="32" spans="1:14" x14ac:dyDescent="0.25">
      <c r="A32" s="6">
        <v>10</v>
      </c>
      <c r="B32" s="26" t="str">
        <f t="shared" si="5"/>
        <v>janeiro-2026</v>
      </c>
      <c r="C32" s="12">
        <v>958738.29</v>
      </c>
      <c r="D32" s="7">
        <f t="shared" si="3"/>
        <v>72864.11004</v>
      </c>
      <c r="E32" s="12">
        <v>0</v>
      </c>
      <c r="F32" s="25">
        <f>D32+E32</f>
        <v>72864.11004</v>
      </c>
      <c r="G32" s="12">
        <v>45419.12</v>
      </c>
      <c r="H32" s="24">
        <f t="shared" si="4"/>
        <v>27444.990039999997</v>
      </c>
      <c r="I32" s="13">
        <f>IFERROR(ROUND(H32/C32,4),0)</f>
        <v>2.86E-2</v>
      </c>
    </row>
    <row r="33" spans="1:9" x14ac:dyDescent="0.25">
      <c r="A33" s="6">
        <v>11</v>
      </c>
      <c r="B33" s="26" t="str">
        <f t="shared" si="5"/>
        <v>fevereiro-2026</v>
      </c>
      <c r="C33" s="12">
        <v>966127.09</v>
      </c>
      <c r="D33" s="7">
        <f t="shared" si="3"/>
        <v>73425.658839999989</v>
      </c>
      <c r="E33" s="12">
        <v>0</v>
      </c>
      <c r="F33" s="25">
        <f>D33+E33</f>
        <v>73425.658839999989</v>
      </c>
      <c r="G33" s="12">
        <v>44784.959999999999</v>
      </c>
      <c r="H33" s="24">
        <f t="shared" si="4"/>
        <v>28640.69883999999</v>
      </c>
      <c r="I33" s="13">
        <f>IFERROR(ROUND(H33/C33,4),0)</f>
        <v>2.9600000000000001E-2</v>
      </c>
    </row>
    <row r="34" spans="1:9" x14ac:dyDescent="0.25">
      <c r="A34" s="6">
        <v>12</v>
      </c>
      <c r="B34" s="26" t="str">
        <f t="shared" si="5"/>
        <v>março-2026</v>
      </c>
      <c r="C34" s="12">
        <v>1404266.82</v>
      </c>
      <c r="D34" s="7">
        <f t="shared" si="3"/>
        <v>106724.27832</v>
      </c>
      <c r="E34" s="12">
        <v>0</v>
      </c>
      <c r="F34" s="25">
        <f>D34+E34</f>
        <v>106724.27832</v>
      </c>
      <c r="G34" s="12">
        <v>65975.88</v>
      </c>
      <c r="H34" s="24">
        <f t="shared" si="4"/>
        <v>40748.398319999993</v>
      </c>
      <c r="I34" s="13">
        <f>IFERROR(ROUND(H34/C34,4),0)</f>
        <v>2.9000000000000001E-2</v>
      </c>
    </row>
    <row r="35" spans="1:9" ht="16.5" thickBot="1" x14ac:dyDescent="0.3">
      <c r="A35" s="39" t="s">
        <v>16</v>
      </c>
      <c r="B35" s="40"/>
      <c r="C35" s="40"/>
      <c r="D35" s="40"/>
      <c r="E35" s="40"/>
      <c r="F35" s="40"/>
      <c r="G35" s="40"/>
      <c r="H35" s="40"/>
      <c r="I35" s="14">
        <f>AVERAGE(I23:I34)</f>
        <v>2.5216666666666668E-2</v>
      </c>
    </row>
    <row r="36" spans="1:9" x14ac:dyDescent="0.25">
      <c r="B36" s="1"/>
      <c r="C36" s="1"/>
      <c r="D36" s="1"/>
      <c r="E36" s="1"/>
      <c r="F36" s="1"/>
      <c r="G36" s="1"/>
      <c r="H36" s="1"/>
      <c r="I36" s="1"/>
    </row>
  </sheetData>
  <mergeCells count="12">
    <mergeCell ref="K3:N4"/>
    <mergeCell ref="K5:N16"/>
    <mergeCell ref="A35:H35"/>
    <mergeCell ref="A1:I1"/>
    <mergeCell ref="A3:A4"/>
    <mergeCell ref="B3:B4"/>
    <mergeCell ref="D3:F3"/>
    <mergeCell ref="A17:H17"/>
    <mergeCell ref="A19:I19"/>
    <mergeCell ref="A21:A22"/>
    <mergeCell ref="B21:B22"/>
    <mergeCell ref="D21:F21"/>
  </mergeCells>
  <conditionalFormatting sqref="B5">
    <cfRule type="expression" dxfId="9" priority="7">
      <formula>B5=EDATE(TODAY(),-13)</formula>
    </cfRule>
    <cfRule type="expression" dxfId="8" priority="8" stopIfTrue="1">
      <formula>B5&lt;&gt;EDATE(TODAY(),-13)</formula>
    </cfRule>
  </conditionalFormatting>
  <conditionalFormatting sqref="C5:E16 G5:G16 G23:G34">
    <cfRule type="expression" dxfId="7" priority="9">
      <formula>C5=""</formula>
    </cfRule>
    <cfRule type="expression" dxfId="6" priority="10" stopIfTrue="1">
      <formula>C5&lt;&gt;""</formula>
    </cfRule>
  </conditionalFormatting>
  <conditionalFormatting sqref="D23:E34">
    <cfRule type="expression" dxfId="5" priority="3">
      <formula>D23=""</formula>
    </cfRule>
    <cfRule type="expression" dxfId="4" priority="4" stopIfTrue="1">
      <formula>D23&lt;&gt;""</formula>
    </cfRule>
  </conditionalFormatting>
  <conditionalFormatting sqref="C23:C34">
    <cfRule type="expression" dxfId="1" priority="1">
      <formula>C23=""</formula>
    </cfRule>
    <cfRule type="expression" dxfId="0" priority="2" stopIfTrue="1">
      <formula>C23&lt;&gt;""</formula>
    </cfRule>
  </conditionalFormatting>
  <pageMargins left="0.511811024" right="0.511811024" top="0.78740157499999996" bottom="0.78740157499999996" header="0.31496062000000002" footer="0.31496062000000002"/>
  <pageSetup paperSize="9" scale="6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DALVA SAYONARA MARACAJA RAMOS</cp:lastModifiedBy>
  <cp:lastPrinted>2026-05-18T14:52:24Z</cp:lastPrinted>
  <dcterms:created xsi:type="dcterms:W3CDTF">2025-08-14T14:24:25Z</dcterms:created>
  <dcterms:modified xsi:type="dcterms:W3CDTF">2026-05-18T14:52:27Z</dcterms:modified>
</cp:coreProperties>
</file>